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liyet çalışması" sheetId="1" r:id="rId4"/>
  </sheets>
  <externalReferences>
    <externalReference r:id="rId5"/>
    <externalReference r:id="rId6"/>
  </externalReferences>
  <definedNames>
    <definedName name="__123Graph_A">'[1]TABLO-3'!$B$4:$B$4</definedName>
    <definedName name="__123Graph_B">'[1]TABLO-3'!$B$5:$B$5</definedName>
    <definedName name="__123Graph_C">'[1]TABLO-3'!$B$6:$B$6</definedName>
    <definedName name="__123Graph_D">'[1]TABLO-3'!$B$7:$B$7</definedName>
    <definedName name="__123Graph_E">'[1]TABLO-3'!$B$8:$B$8</definedName>
    <definedName name="__123Graph_X">'[1]TABLO-3'!$A$4:$A$8</definedName>
    <definedName name="_Order1">255</definedName>
    <definedName name="solver_adj">#REF!,#REF!</definedName>
    <definedName name="solver_lin">0</definedName>
    <definedName name="solver_num">0</definedName>
    <definedName name="solver_rel10">2</definedName>
    <definedName name="solver_rel11">2</definedName>
    <definedName name="solver_rel5">2</definedName>
    <definedName name="solver_rel6">2</definedName>
    <definedName name="solver_rel7">2</definedName>
    <definedName name="solver_rel8">2</definedName>
    <definedName name="solver_rel9">2</definedName>
    <definedName name="solver_rhs10">315430</definedName>
    <definedName name="solver_rhs11">284920</definedName>
    <definedName name="solver_tmp">#REF!,#REF!</definedName>
    <definedName name="solver_typ">3</definedName>
    <definedName name="solver_val">22000000000</definedName>
    <definedName name="_Sort">#REF!</definedName>
    <definedName name="a">#REF!</definedName>
    <definedName name="_Key1">#REF!</definedName>
    <definedName name="TR">#REF!</definedName>
    <definedName name="DE">#REF!</definedName>
  </definedNames>
  <calcPr/>
  <extLst>
    <ext uri="GoogleSheetsCustomDataVersion2">
      <go:sheetsCustomData xmlns:go="http://customooxmlschemas.google.com/" r:id="rId7" roundtripDataChecksum="dwmgCQjRq5E2s9AJHhb+n+Fmp7NtFKTC8tTuLDu3PDg="/>
    </ext>
  </extLst>
</workbook>
</file>

<file path=xl/sharedStrings.xml><?xml version="1.0" encoding="utf-8"?>
<sst xmlns="http://schemas.openxmlformats.org/spreadsheetml/2006/main" count="66" uniqueCount="51">
  <si>
    <t>MEF ÜNİVERSİTESİ</t>
  </si>
  <si>
    <t>"Sıhhi Tesisat Revizyonu ve Gofraj Tesisatı Mekanik Tesisatı Yapım İşi" İhalesi</t>
  </si>
  <si>
    <t>Maliyet Hesaplaması</t>
  </si>
  <si>
    <t>Firma Adı :</t>
  </si>
  <si>
    <t>MEF Üniversitesi "Sıhhi Tesisat Revizyonu ve Gofraj Tesisatı Mekanik Tesisatı Yapım İşi" İhalesi</t>
  </si>
  <si>
    <t>NO</t>
  </si>
  <si>
    <t>AÇIKLAMA</t>
  </si>
  <si>
    <t>BİRİM</t>
  </si>
  <si>
    <t>MİKTAR</t>
  </si>
  <si>
    <t xml:space="preserve">Malzeme </t>
  </si>
  <si>
    <t>İşçilik+G.Gier+Kar</t>
  </si>
  <si>
    <t>BİRİM FİYATI</t>
  </si>
  <si>
    <t>TOPLAM TUTAR</t>
  </si>
  <si>
    <t>A</t>
  </si>
  <si>
    <t>Havalandırma Kanalı Gofraj Kaplama İşleri - Bkz. Şartname</t>
  </si>
  <si>
    <t>A1</t>
  </si>
  <si>
    <t>Mevcut Gofrajların Köşebentlerin Yapılması (1,2 mm Galvaniz Sactan Yapılması)</t>
  </si>
  <si>
    <t>Metre</t>
  </si>
  <si>
    <t>A2</t>
  </si>
  <si>
    <t>Gofrajlı Alüminyum Sac Kaplamalar İmalat ve Montaj İşleri 0,6 mm</t>
  </si>
  <si>
    <t>m2</t>
  </si>
  <si>
    <t>A3</t>
  </si>
  <si>
    <t>Mevcut Bozulmayan Gofrajların Sağlaştırılması</t>
  </si>
  <si>
    <t>Set</t>
  </si>
  <si>
    <t>A4</t>
  </si>
  <si>
    <t>Vinç Bedeli</t>
  </si>
  <si>
    <t>A5</t>
  </si>
  <si>
    <t>Nakliye, Hammaliye vb. Giderler</t>
  </si>
  <si>
    <t xml:space="preserve"> </t>
  </si>
  <si>
    <t>Havalandırma Kanalı Gofraj Kaplama İşleri Toplam</t>
  </si>
  <si>
    <t>B</t>
  </si>
  <si>
    <t>PPRC Boru Tesisat İşleri - Bkz. Şartname</t>
  </si>
  <si>
    <t>B1</t>
  </si>
  <si>
    <t>Q40 mm PPRC Boru</t>
  </si>
  <si>
    <t>B2</t>
  </si>
  <si>
    <t>Q25 mm PPRC Boru</t>
  </si>
  <si>
    <t>B3</t>
  </si>
  <si>
    <t>Fittings Malzeme Bedeli</t>
  </si>
  <si>
    <t>B4</t>
  </si>
  <si>
    <t>Mevcut Boruların Askılama İşleri</t>
  </si>
  <si>
    <t>B5</t>
  </si>
  <si>
    <t>Q40 mm*19 mm Kaucuk İzolasyon</t>
  </si>
  <si>
    <t>B6</t>
  </si>
  <si>
    <t>Q25 mm *13 mm Kaucuk İzolasyon</t>
  </si>
  <si>
    <t>B7</t>
  </si>
  <si>
    <t>Sarf Malzeme Bedeli</t>
  </si>
  <si>
    <t>B8</t>
  </si>
  <si>
    <t>Mevcut Galvaniz Boruların Demontaj İşleri</t>
  </si>
  <si>
    <t>B9</t>
  </si>
  <si>
    <t>PPRC Boru Tesisat İşleri Toplam</t>
  </si>
  <si>
    <t>GENEL 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</si>
</sst>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\ &quot;TL&quot;"/>
    <numFmt numFmtId="165" formatCode="0.0"/>
  </numFmts>
  <fonts count="5">
    <font>
      <sz val="11.0"/>
      <color theme="1"/>
      <name val="Aptos Narrow"/>
      <scheme val="minor"/>
    </font>
    <font>
      <sz val="12.0"/>
      <color rgb="FF002060"/>
      <name val="Times New Roman"/>
    </font>
    <font>
      <b/>
      <sz val="18.0"/>
      <color rgb="FF002060"/>
      <name val="Times New Roman"/>
    </font>
    <font/>
    <font>
      <b/>
      <sz val="12.0"/>
      <color rgb="FF00206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1"/>
        <bgColor theme="1"/>
      </patternFill>
    </fill>
  </fills>
  <borders count="36">
    <border/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horizontal="center" shrinkToFit="0" vertical="center" wrapText="1"/>
    </xf>
    <xf borderId="8" fillId="0" fontId="4" numFmtId="0" xfId="0" applyAlignment="1" applyBorder="1" applyFont="1">
      <alignment horizontal="center"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center" shrinkToFit="0" vertical="center" wrapText="1"/>
    </xf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4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6" fillId="0" fontId="4" numFmtId="0" xfId="0" applyAlignment="1" applyBorder="1" applyFont="1">
      <alignment shrinkToFit="0" vertical="center" wrapText="1"/>
    </xf>
    <xf borderId="17" fillId="0" fontId="4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16" fillId="0" fontId="1" numFmtId="0" xfId="0" applyAlignment="1" applyBorder="1" applyFont="1">
      <alignment horizontal="center" shrinkToFit="0" vertical="center" wrapText="1"/>
    </xf>
    <xf borderId="20" fillId="0" fontId="1" numFmtId="0" xfId="0" applyAlignment="1" applyBorder="1" applyFont="1">
      <alignment horizontal="left" shrinkToFit="0" vertical="center" wrapText="1"/>
    </xf>
    <xf borderId="20" fillId="0" fontId="1" numFmtId="0" xfId="0" applyAlignment="1" applyBorder="1" applyFont="1">
      <alignment horizontal="center" shrinkToFit="0" vertical="center" wrapText="1"/>
    </xf>
    <xf borderId="20" fillId="0" fontId="1" numFmtId="164" xfId="0" applyAlignment="1" applyBorder="1" applyFont="1" applyNumberFormat="1">
      <alignment horizontal="right" shrinkToFit="0" vertical="center" wrapText="1"/>
    </xf>
    <xf borderId="21" fillId="0" fontId="4" numFmtId="164" xfId="0" applyAlignment="1" applyBorder="1" applyFont="1" applyNumberFormat="1">
      <alignment horizontal="right" shrinkToFit="0" vertical="center" wrapText="1"/>
    </xf>
    <xf borderId="16" fillId="0" fontId="1" numFmtId="165" xfId="0" applyAlignment="1" applyBorder="1" applyFont="1" applyNumberFormat="1">
      <alignment horizontal="center" shrinkToFit="0" vertical="center" wrapText="1"/>
    </xf>
    <xf borderId="22" fillId="0" fontId="1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22" fillId="0" fontId="1" numFmtId="164" xfId="0" applyAlignment="1" applyBorder="1" applyFont="1" applyNumberFormat="1">
      <alignment horizontal="right" shrinkToFit="0" vertical="center" wrapText="1"/>
    </xf>
    <xf borderId="23" fillId="0" fontId="4" numFmtId="164" xfId="0" applyAlignment="1" applyBorder="1" applyFont="1" applyNumberFormat="1">
      <alignment horizontal="right" shrinkToFit="0" vertical="center" wrapText="1"/>
    </xf>
    <xf borderId="24" fillId="3" fontId="1" numFmtId="165" xfId="0" applyAlignment="1" applyBorder="1" applyFill="1" applyFont="1" applyNumberFormat="1">
      <alignment horizontal="center" shrinkToFit="0" vertical="center" wrapText="1"/>
    </xf>
    <xf borderId="25" fillId="0" fontId="4" numFmtId="0" xfId="0" applyAlignment="1" applyBorder="1" applyFont="1">
      <alignment horizontal="right" shrinkToFit="0" vertical="center" wrapText="1"/>
    </xf>
    <xf borderId="26" fillId="3" fontId="1" numFmtId="0" xfId="0" applyAlignment="1" applyBorder="1" applyFont="1">
      <alignment horizontal="center" shrinkToFit="0" vertical="center" wrapText="1"/>
    </xf>
    <xf borderId="26" fillId="3" fontId="1" numFmtId="164" xfId="0" applyAlignment="1" applyBorder="1" applyFont="1" applyNumberFormat="1">
      <alignment horizontal="right" shrinkToFit="0" vertical="center" wrapText="1"/>
    </xf>
    <xf borderId="26" fillId="0" fontId="4" numFmtId="164" xfId="0" applyAlignment="1" applyBorder="1" applyFont="1" applyNumberFormat="1">
      <alignment horizontal="right" shrinkToFit="0" vertical="center" wrapText="1"/>
    </xf>
    <xf borderId="27" fillId="0" fontId="4" numFmtId="164" xfId="0" applyAlignment="1" applyBorder="1" applyFont="1" applyNumberFormat="1">
      <alignment horizontal="right" shrinkToFit="0" vertical="center" wrapText="1"/>
    </xf>
    <xf borderId="28" fillId="0" fontId="4" numFmtId="165" xfId="0" applyAlignment="1" applyBorder="1" applyFont="1" applyNumberFormat="1">
      <alignment horizontal="left" shrinkToFit="0" vertical="center" wrapText="1"/>
    </xf>
    <xf borderId="29" fillId="0" fontId="4" numFmtId="0" xfId="0" applyAlignment="1" applyBorder="1" applyFont="1">
      <alignment horizontal="left" shrinkToFit="0" vertical="center" wrapText="1"/>
    </xf>
    <xf borderId="30" fillId="0" fontId="3" numFmtId="0" xfId="0" applyBorder="1" applyFont="1"/>
    <xf borderId="31" fillId="0" fontId="3" numFmtId="0" xfId="0" applyBorder="1" applyFont="1"/>
    <xf borderId="32" fillId="3" fontId="1" numFmtId="2" xfId="0" applyAlignment="1" applyBorder="1" applyFont="1" applyNumberFormat="1">
      <alignment horizontal="center" shrinkToFit="0" vertical="center" wrapText="1"/>
    </xf>
    <xf borderId="33" fillId="0" fontId="4" numFmtId="0" xfId="0" applyAlignment="1" applyBorder="1" applyFont="1">
      <alignment horizontal="right" shrinkToFit="0" vertical="center" wrapText="1"/>
    </xf>
    <xf borderId="34" fillId="3" fontId="1" numFmtId="0" xfId="0" applyAlignment="1" applyBorder="1" applyFont="1">
      <alignment horizontal="center" shrinkToFit="0" vertical="center" wrapText="1"/>
    </xf>
    <xf borderId="34" fillId="3" fontId="1" numFmtId="164" xfId="0" applyAlignment="1" applyBorder="1" applyFont="1" applyNumberFormat="1">
      <alignment horizontal="right" shrinkToFit="0" vertical="center" wrapText="1"/>
    </xf>
    <xf borderId="33" fillId="0" fontId="4" numFmtId="164" xfId="0" applyAlignment="1" applyBorder="1" applyFont="1" applyNumberFormat="1">
      <alignment horizontal="right" shrinkToFit="0" vertical="center" wrapText="1"/>
    </xf>
    <xf borderId="35" fillId="0" fontId="4" numFmtId="164" xfId="0" applyAlignment="1" applyBorder="1" applyFont="1" applyNumberFormat="1">
      <alignment horizontal="right" shrinkToFit="0" vertical="center" wrapText="1"/>
    </xf>
    <xf borderId="0" fillId="0" fontId="1" numFmtId="164" xfId="0" applyAlignment="1" applyFont="1" applyNumberForma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314325</xdr:colOff>
      <xdr:row>0</xdr:row>
      <xdr:rowOff>38100</xdr:rowOff>
    </xdr:from>
    <xdr:ext cx="111442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Drive'&#305;m/SATINALMA%20DOSYALARI/&#199;&#305;k&#305;&#351;%20al&#305;n&#305;p%20imzalat&#305;lacak%20ihale%20dosyalar&#305;/Talya-Selda-G&#246;kez%20Ortak%20Dosya/2023%20G&#220;VENL&#304;K/2023%20g&#252;venlik%20ihalesi/Sat&#305;&#351;a%20sunulacak%20formlar/A&#231;&#305;k%20Maliyet%20Analizi-2023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TABLO-1"/>
      <sheetName val="TABLO-2"/>
      <sheetName val="TABLO-3"/>
      <sheetName val="TABLO-4"/>
      <sheetName val="TABLO-5"/>
      <sheetName val="GRAF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YAZAĞ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3.0" topLeftCell="A14" activePane="bottomLeft" state="frozen"/>
      <selection activeCell="B15" sqref="B15" pane="bottomLeft"/>
    </sheetView>
  </sheetViews>
  <sheetFormatPr customHeight="1" defaultColWidth="12.63" defaultRowHeight="15.0"/>
  <cols>
    <col customWidth="1" min="1" max="1" width="5.5"/>
    <col customWidth="1" min="2" max="2" width="51.5"/>
    <col customWidth="1" min="3" max="3" width="6.25"/>
    <col customWidth="1" min="4" max="4" width="8.0"/>
    <col customWidth="1" min="5" max="5" width="12.5"/>
    <col customWidth="1" min="6" max="6" width="13.25"/>
    <col customWidth="1" min="7" max="7" width="11.5"/>
    <col customWidth="1" min="8" max="8" width="13.25"/>
    <col customWidth="1" min="9" max="9" width="14.0"/>
    <col customWidth="1" min="10" max="10" width="13.25"/>
    <col customWidth="1" min="11" max="26" width="8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" t="s">
        <v>0</v>
      </c>
      <c r="B5" s="3"/>
      <c r="C5" s="3"/>
      <c r="D5" s="3"/>
      <c r="E5" s="3"/>
      <c r="F5" s="3"/>
      <c r="G5" s="3"/>
      <c r="H5" s="3"/>
      <c r="I5" s="3"/>
      <c r="J5" s="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5.5" customHeight="1">
      <c r="A6" s="2" t="s">
        <v>1</v>
      </c>
      <c r="B6" s="3"/>
      <c r="C6" s="3"/>
      <c r="D6" s="3"/>
      <c r="E6" s="3"/>
      <c r="F6" s="3"/>
      <c r="G6" s="3"/>
      <c r="H6" s="3"/>
      <c r="I6" s="3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7.0" customHeight="1">
      <c r="A7" s="2" t="s">
        <v>2</v>
      </c>
      <c r="B7" s="3"/>
      <c r="C7" s="3"/>
      <c r="D7" s="3"/>
      <c r="E7" s="3"/>
      <c r="F7" s="3"/>
      <c r="G7" s="3"/>
      <c r="H7" s="3"/>
      <c r="I7" s="3"/>
      <c r="J7" s="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5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6" t="s">
        <v>4</v>
      </c>
      <c r="B11" s="7"/>
      <c r="C11" s="7"/>
      <c r="D11" s="7"/>
      <c r="E11" s="7"/>
      <c r="F11" s="7"/>
      <c r="G11" s="7"/>
      <c r="H11" s="7"/>
      <c r="I11" s="7"/>
      <c r="J11" s="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9" t="s">
        <v>5</v>
      </c>
      <c r="B12" s="10" t="s">
        <v>6</v>
      </c>
      <c r="C12" s="10" t="s">
        <v>7</v>
      </c>
      <c r="D12" s="11" t="s">
        <v>8</v>
      </c>
      <c r="E12" s="6" t="s">
        <v>9</v>
      </c>
      <c r="F12" s="8"/>
      <c r="G12" s="6" t="s">
        <v>10</v>
      </c>
      <c r="H12" s="8"/>
      <c r="I12" s="10" t="s">
        <v>11</v>
      </c>
      <c r="J12" s="12" t="s">
        <v>12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3"/>
      <c r="B13" s="14"/>
      <c r="C13" s="14"/>
      <c r="D13" s="15"/>
      <c r="E13" s="16" t="s">
        <v>11</v>
      </c>
      <c r="F13" s="16" t="s">
        <v>12</v>
      </c>
      <c r="G13" s="16" t="s">
        <v>11</v>
      </c>
      <c r="H13" s="16" t="s">
        <v>12</v>
      </c>
      <c r="I13" s="14"/>
      <c r="J13" s="1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8" t="s">
        <v>13</v>
      </c>
      <c r="B14" s="19" t="s">
        <v>14</v>
      </c>
      <c r="C14" s="20"/>
      <c r="D14" s="20"/>
      <c r="E14" s="20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2" t="s">
        <v>15</v>
      </c>
      <c r="B15" s="23" t="s">
        <v>16</v>
      </c>
      <c r="C15" s="24" t="s">
        <v>17</v>
      </c>
      <c r="D15" s="24">
        <v>550.0</v>
      </c>
      <c r="E15" s="25"/>
      <c r="F15" s="25"/>
      <c r="G15" s="25"/>
      <c r="H15" s="25"/>
      <c r="I15" s="25"/>
      <c r="J15" s="26">
        <f t="shared" ref="J15:J19" si="1">F15+H15</f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7" t="s">
        <v>18</v>
      </c>
      <c r="B16" s="23" t="s">
        <v>19</v>
      </c>
      <c r="C16" s="24" t="s">
        <v>20</v>
      </c>
      <c r="D16" s="24">
        <v>345.0</v>
      </c>
      <c r="E16" s="25"/>
      <c r="F16" s="25"/>
      <c r="G16" s="25"/>
      <c r="H16" s="25"/>
      <c r="I16" s="25"/>
      <c r="J16" s="26">
        <f t="shared" si="1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7" t="s">
        <v>21</v>
      </c>
      <c r="B17" s="23" t="s">
        <v>22</v>
      </c>
      <c r="C17" s="24" t="s">
        <v>23</v>
      </c>
      <c r="D17" s="24">
        <v>1.0</v>
      </c>
      <c r="E17" s="25"/>
      <c r="F17" s="25"/>
      <c r="G17" s="25"/>
      <c r="H17" s="25"/>
      <c r="I17" s="25"/>
      <c r="J17" s="26">
        <f t="shared" si="1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7" t="s">
        <v>24</v>
      </c>
      <c r="B18" s="23" t="s">
        <v>25</v>
      </c>
      <c r="C18" s="24" t="s">
        <v>23</v>
      </c>
      <c r="D18" s="24">
        <v>1.0</v>
      </c>
      <c r="E18" s="25"/>
      <c r="F18" s="25"/>
      <c r="G18" s="25"/>
      <c r="H18" s="25"/>
      <c r="I18" s="25"/>
      <c r="J18" s="26">
        <f t="shared" si="1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7" t="s">
        <v>26</v>
      </c>
      <c r="B19" s="28" t="s">
        <v>27</v>
      </c>
      <c r="C19" s="29" t="s">
        <v>23</v>
      </c>
      <c r="D19" s="29">
        <v>1.0</v>
      </c>
      <c r="E19" s="30"/>
      <c r="F19" s="30"/>
      <c r="G19" s="30"/>
      <c r="H19" s="30"/>
      <c r="I19" s="30"/>
      <c r="J19" s="31">
        <f t="shared" si="1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32" t="s">
        <v>28</v>
      </c>
      <c r="B20" s="33" t="s">
        <v>29</v>
      </c>
      <c r="C20" s="34"/>
      <c r="D20" s="34"/>
      <c r="E20" s="35"/>
      <c r="F20" s="36">
        <f>SUM(F15:F19)</f>
        <v>0</v>
      </c>
      <c r="G20" s="35"/>
      <c r="H20" s="36">
        <f>SUM(H15:H19)</f>
        <v>0</v>
      </c>
      <c r="I20" s="35"/>
      <c r="J20" s="37">
        <f>SUM(J15:J19)</f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38" t="s">
        <v>30</v>
      </c>
      <c r="B21" s="39" t="s">
        <v>31</v>
      </c>
      <c r="C21" s="40"/>
      <c r="D21" s="40"/>
      <c r="E21" s="40"/>
      <c r="F21" s="40"/>
      <c r="G21" s="40"/>
      <c r="H21" s="40"/>
      <c r="I21" s="40"/>
      <c r="J21" s="4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7" t="s">
        <v>32</v>
      </c>
      <c r="B22" s="23" t="s">
        <v>33</v>
      </c>
      <c r="C22" s="24" t="s">
        <v>17</v>
      </c>
      <c r="D22" s="24">
        <v>65.0</v>
      </c>
      <c r="E22" s="25"/>
      <c r="F22" s="25"/>
      <c r="G22" s="25"/>
      <c r="H22" s="25"/>
      <c r="I22" s="25"/>
      <c r="J22" s="26">
        <f t="shared" ref="J22:J30" si="2">F22+H22</f>
        <v>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7" t="s">
        <v>34</v>
      </c>
      <c r="B23" s="23" t="s">
        <v>35</v>
      </c>
      <c r="C23" s="24" t="s">
        <v>17</v>
      </c>
      <c r="D23" s="24">
        <v>65.0</v>
      </c>
      <c r="E23" s="25"/>
      <c r="F23" s="25"/>
      <c r="G23" s="25"/>
      <c r="H23" s="25"/>
      <c r="I23" s="25"/>
      <c r="J23" s="26">
        <f t="shared" si="2"/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7" t="s">
        <v>36</v>
      </c>
      <c r="B24" s="23" t="s">
        <v>37</v>
      </c>
      <c r="C24" s="24"/>
      <c r="D24" s="24"/>
      <c r="E24" s="25"/>
      <c r="F24" s="25"/>
      <c r="G24" s="25"/>
      <c r="H24" s="25"/>
      <c r="I24" s="25"/>
      <c r="J24" s="26">
        <f t="shared" si="2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27" t="s">
        <v>38</v>
      </c>
      <c r="B25" s="23" t="s">
        <v>39</v>
      </c>
      <c r="C25" s="24" t="s">
        <v>23</v>
      </c>
      <c r="D25" s="24">
        <v>1.0</v>
      </c>
      <c r="E25" s="25"/>
      <c r="F25" s="25"/>
      <c r="G25" s="25"/>
      <c r="H25" s="25"/>
      <c r="I25" s="25"/>
      <c r="J25" s="26">
        <f t="shared" si="2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27" t="s">
        <v>40</v>
      </c>
      <c r="B26" s="23" t="s">
        <v>41</v>
      </c>
      <c r="C26" s="24" t="s">
        <v>17</v>
      </c>
      <c r="D26" s="24">
        <v>65.0</v>
      </c>
      <c r="E26" s="25"/>
      <c r="F26" s="25"/>
      <c r="G26" s="25"/>
      <c r="H26" s="25"/>
      <c r="I26" s="25"/>
      <c r="J26" s="26">
        <f t="shared" si="2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27" t="s">
        <v>42</v>
      </c>
      <c r="B27" s="23" t="s">
        <v>43</v>
      </c>
      <c r="C27" s="24" t="s">
        <v>17</v>
      </c>
      <c r="D27" s="24">
        <v>65.0</v>
      </c>
      <c r="E27" s="25"/>
      <c r="F27" s="25"/>
      <c r="G27" s="25"/>
      <c r="H27" s="25"/>
      <c r="I27" s="25"/>
      <c r="J27" s="26">
        <f t="shared" si="2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27" t="s">
        <v>44</v>
      </c>
      <c r="B28" s="23" t="s">
        <v>45</v>
      </c>
      <c r="C28" s="24"/>
      <c r="D28" s="24"/>
      <c r="E28" s="25"/>
      <c r="F28" s="25"/>
      <c r="G28" s="25"/>
      <c r="H28" s="25"/>
      <c r="I28" s="25"/>
      <c r="J28" s="26">
        <f t="shared" si="2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27" t="s">
        <v>46</v>
      </c>
      <c r="B29" s="23" t="s">
        <v>47</v>
      </c>
      <c r="C29" s="24" t="s">
        <v>23</v>
      </c>
      <c r="D29" s="24">
        <v>1.0</v>
      </c>
      <c r="E29" s="25"/>
      <c r="F29" s="25"/>
      <c r="G29" s="25"/>
      <c r="H29" s="25"/>
      <c r="I29" s="25"/>
      <c r="J29" s="26">
        <f t="shared" si="2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27" t="s">
        <v>48</v>
      </c>
      <c r="B30" s="28" t="s">
        <v>27</v>
      </c>
      <c r="C30" s="29" t="s">
        <v>23</v>
      </c>
      <c r="D30" s="29">
        <v>1.0</v>
      </c>
      <c r="E30" s="30"/>
      <c r="F30" s="30"/>
      <c r="G30" s="30"/>
      <c r="H30" s="30"/>
      <c r="I30" s="30"/>
      <c r="J30" s="31">
        <f t="shared" si="2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32" t="s">
        <v>28</v>
      </c>
      <c r="B31" s="33" t="s">
        <v>49</v>
      </c>
      <c r="C31" s="34"/>
      <c r="D31" s="34"/>
      <c r="E31" s="35"/>
      <c r="F31" s="36">
        <f>SUM(F22:F30)</f>
        <v>0</v>
      </c>
      <c r="G31" s="35"/>
      <c r="H31" s="36">
        <f>SUM(G22:G30)</f>
        <v>0</v>
      </c>
      <c r="I31" s="35"/>
      <c r="J31" s="37">
        <f>SUM(J24:J27)</f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42"/>
      <c r="B32" s="43" t="s">
        <v>50</v>
      </c>
      <c r="C32" s="44"/>
      <c r="D32" s="44"/>
      <c r="E32" s="45"/>
      <c r="F32" s="46">
        <f>SUM(F20,F31)</f>
        <v>0</v>
      </c>
      <c r="G32" s="45"/>
      <c r="H32" s="46">
        <f>SUM(H20,H31)</f>
        <v>0</v>
      </c>
      <c r="I32" s="45"/>
      <c r="J32" s="47">
        <f>SUM(J20,J31)</f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48"/>
      <c r="F33" s="48"/>
      <c r="G33" s="48"/>
      <c r="H33" s="48"/>
      <c r="I33" s="48"/>
      <c r="J33" s="4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48"/>
      <c r="F34" s="48"/>
      <c r="G34" s="48"/>
      <c r="H34" s="48"/>
      <c r="I34" s="48"/>
      <c r="J34" s="4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D12:D13"/>
    <mergeCell ref="E12:F12"/>
    <mergeCell ref="G12:H12"/>
    <mergeCell ref="I12:I13"/>
    <mergeCell ref="J12:J13"/>
    <mergeCell ref="B14:J14"/>
    <mergeCell ref="B21:J21"/>
    <mergeCell ref="A5:J5"/>
    <mergeCell ref="A6:J6"/>
    <mergeCell ref="A7:J7"/>
    <mergeCell ref="A11:J11"/>
    <mergeCell ref="A12:A13"/>
    <mergeCell ref="B12:B13"/>
    <mergeCell ref="C12:C13"/>
  </mergeCells>
  <printOptions/>
  <pageMargins bottom="0.7480314960629921" footer="0.0" header="0.0" left="0.2362204724409449" right="0.03937007874015748" top="0.7480314960629921"/>
  <pageSetup paperSize="9" orientation="landscape"/>
  <headerFooter>
    <oddFooter>&amp;CSayfa &amp;P/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2025-05-13T09:59:36Z</dcterms:created>
  <dc:creator>GÖKEZ DOĞANGÖNÜL</dc:creator>
</cp:coreProperties>
</file>